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Luis\Desktop\ANEXO 11 AYUDAS\"/>
    </mc:Choice>
  </mc:AlternateContent>
  <x:bookViews>
    <x:workbookView xWindow="0" yWindow="0" windowWidth="28800" windowHeight="12585"/>
  </x:bookViews>
  <x:sheets>
    <x:sheet name="C.P. 11 T2 2019" sheetId="1" r:id="rId1"/>
  </x:sheets>
  <x:definedNames>
    <x:definedName name="_xlnm.Print_Titles" localSheetId="0">'C.P. 11 T2 2019'!$2:$9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calcChain xmlns="http://schemas.openxmlformats.org/spreadsheetml/2006/main">
  <c r="C77" i="1" l="1"/>
  <c r="D77" i="1"/>
  <c r="D39" i="1"/>
  <c r="C39" i="1"/>
  <c r="D14" i="1"/>
  <c r="D16" i="1" s="1"/>
  <c r="D18" i="1"/>
  <c r="C18" i="1"/>
  <c r="C14" i="1" l="1"/>
  <c r="C16" i="1" s="1"/>
  <c r="D82" i="1" l="1"/>
  <c r="D69" i="1" l="1"/>
  <c r="C82" i="1"/>
  <c r="C69" i="1"/>
  <c r="D45" i="1"/>
  <c r="D88" i="1" l="1"/>
  <c r="C45" i="1"/>
  <c r="C88" i="1" s="1"/>
</calcChain>
</file>

<file path=xl/sharedStrings.xml><?xml version="1.0" encoding="utf-8"?>
<sst xmlns="http://schemas.openxmlformats.org/spreadsheetml/2006/main" count="85" uniqueCount="66">
  <si>
    <t>DESGLOSE DE BENEFICIARIOS DE SUBSIDIOS APORTACIONES</t>
  </si>
  <si>
    <t>IMPORTES DEL EJERCICIO</t>
  </si>
  <si>
    <t>DETALLE DEL USO O APLICACIÓN DE LOS APOYOS</t>
  </si>
  <si>
    <t>O TRANSFERENCIAS ENTREGADAS POR EL AYUNTAMIENTO</t>
  </si>
  <si>
    <t>PRESUPUESTADO</t>
  </si>
  <si>
    <t>OTORGADO</t>
  </si>
  <si>
    <t>OTORGADOS POR EL AYUNTAMIENTO</t>
  </si>
  <si>
    <t>TRANSFERENCIAS INTERNAS Y ASIGNACIONES AL SECTOR PUBLICO</t>
  </si>
  <si>
    <t>PRESUPUESTO EN PRESIDENCIA</t>
  </si>
  <si>
    <t>D.I.F. MUNICIPAL</t>
  </si>
  <si>
    <t>APOYO FINANCIERO PARA PAGO DE NOMINA</t>
  </si>
  <si>
    <t>SUB TOTAL 41501:</t>
  </si>
  <si>
    <t>PRESIDENCIA</t>
  </si>
  <si>
    <t>APOYO CON COMBUSTIBLE</t>
  </si>
  <si>
    <t>CRUZ ROJA MEXICANA</t>
  </si>
  <si>
    <t>D.I.F. MUNICIPIO DE CABORCA</t>
  </si>
  <si>
    <t>OOMAPAS</t>
  </si>
  <si>
    <t>APOYO ECONOMICO</t>
  </si>
  <si>
    <t>PARAMUNICIPAL D.I.F.</t>
  </si>
  <si>
    <t>REFLEJO DE LOS INGRESOS DE LA PARAMUNICIPAL INFORMADOS A LA TESORERIA EN EL PERIODO</t>
  </si>
  <si>
    <t>PARAMUNICIPAL OOMAPAS</t>
  </si>
  <si>
    <t>S.U.T.S.M.C.S.</t>
  </si>
  <si>
    <t>VARIAS INSTITUCIONES</t>
  </si>
  <si>
    <t>VARIAS DEPENDENCIAS</t>
  </si>
  <si>
    <t>TESORERIA</t>
  </si>
  <si>
    <t>REITEGRO DE DONATIVOS RECIBIDOS POR TERCEROS.</t>
  </si>
  <si>
    <t>SECRETARIA</t>
  </si>
  <si>
    <t>SUB TOTAL 41502:</t>
  </si>
  <si>
    <t>TRANSFERENCIAS AL RESTO DEL SECTOR PUBLICO</t>
  </si>
  <si>
    <t>SUBSIDIOS Y SUBVENCIONES</t>
  </si>
  <si>
    <t>AYUDAS SOCIALES</t>
  </si>
  <si>
    <t>CABILDO</t>
  </si>
  <si>
    <t>APOYO VALES DE DESPENSA Y MONEDERO ELECTRONICO A REGIDORES</t>
  </si>
  <si>
    <t>SERVICIOS PUBLICOS</t>
  </si>
  <si>
    <t>SEGURIDAD PUBLICA</t>
  </si>
  <si>
    <t>DIR. DESARROLLO SOCIAL Y/O COMUNITARIO</t>
  </si>
  <si>
    <t>INSTITUTO DEL DEPORTE</t>
  </si>
  <si>
    <t>COMPRAS Y RECURSOS HUMANOS</t>
  </si>
  <si>
    <t>SUB TOTAL 44101:</t>
  </si>
  <si>
    <t>SUB TOTAL 44102:</t>
  </si>
  <si>
    <t>SUB TOTAL 44204:</t>
  </si>
  <si>
    <t>PENSIONES Y JUBILACIONES</t>
  </si>
  <si>
    <t>TRANSFERENCIAS A ORGANISMOS E INSTITUCIONES</t>
  </si>
  <si>
    <t xml:space="preserve"> </t>
  </si>
  <si>
    <t>TOTAL DEL CAPITULO 4000</t>
  </si>
  <si>
    <t>SINDICATURA</t>
  </si>
  <si>
    <t xml:space="preserve">REINTEGRO DE DONATIVOS </t>
  </si>
  <si>
    <t>APOYO A EVENTOS DEPORTIVOS VARIOS</t>
  </si>
  <si>
    <t>DESGLOSE DEL CAPITULO 4000 TRANSFERENCIAS, ASIGNACIONES, SUBSIDIOS Y OTRAS AYUDAS DE RECURSOS FISCALES</t>
  </si>
  <si>
    <t>C.P. 11</t>
  </si>
  <si>
    <t>MUNICIPIO DE:    CABORCA, SONORA</t>
  </si>
  <si>
    <t>SUB TOTAL 44107:</t>
  </si>
  <si>
    <t xml:space="preserve">APOYO CON COMBUSTIBLE </t>
  </si>
  <si>
    <t>PROTECCION CIVIL</t>
  </si>
  <si>
    <t>APOYO CON DESAYUNOS Y DESPENSAS, CUOTAS ISSSTESON</t>
  </si>
  <si>
    <t xml:space="preserve">ORGANO DE CONTROL Y EVALUACION </t>
  </si>
  <si>
    <t>ACCION CIVICA</t>
  </si>
  <si>
    <t>COMPRAS</t>
  </si>
  <si>
    <t>APOYOS ECONOMICOS A PERSONAS E INSTITUCIONES PARA DIFERENTES EVENTOS</t>
  </si>
  <si>
    <t>PREMIACION TORNEO NAVIDEÑO DE BASQUETBOL</t>
  </si>
  <si>
    <t>APOYO POR DONATIVOS Y TRASLADO RENTA DE VAN</t>
  </si>
  <si>
    <t>SE CARGO $1.00 EL CUAL SE CANCELARA EN EL MES DE ABRIL DE 2019</t>
  </si>
  <si>
    <t>DEL 01 DE ENERO AL 30 DE JUNIO DE 2019</t>
  </si>
  <si>
    <t>CONFERENCIA ANGELICA ATONDO,AGRUPACION DE CRUZ ROJA,DIA DE LA MUJER, A DIF P/DIFERENTES EVENTOS</t>
  </si>
  <si>
    <t>ROJOS DE CABORCA</t>
  </si>
  <si>
    <t>UNIFORMES PARA PERSONAL FEMENINO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</si>
</sst>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u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4" fillId="0" borderId="0" xfId="0" applyFont="1" applyFill="1"/>
    <xf numFmtId="17" fontId="5" fillId="0" borderId="0" xfId="0" applyNumberFormat="1" applyFont="1" applyFill="1"/>
    <xf numFmtId="0" fontId="0" fillId="0" borderId="0" xfId="0" applyFill="1"/>
    <xf numFmtId="4" fontId="0" fillId="0" borderId="0" xfId="0" applyNumberFormat="1" applyFill="1"/>
    <xf numFmtId="0" fontId="7" fillId="0" borderId="1" xfId="2" applyFont="1" applyFill="1" applyBorder="1"/>
    <xf numFmtId="0" fontId="7" fillId="0" borderId="2" xfId="2" applyFont="1" applyFill="1" applyBorder="1"/>
    <xf numFmtId="0" fontId="7" fillId="0" borderId="5" xfId="2" applyFont="1" applyFill="1" applyBorder="1" applyAlignment="1">
      <alignment vertical="center" wrapText="1"/>
    </xf>
    <xf numFmtId="0" fontId="7" fillId="0" borderId="6" xfId="2" applyFont="1" applyFill="1" applyBorder="1"/>
    <xf numFmtId="0" fontId="7" fillId="0" borderId="7" xfId="2" applyFont="1" applyFill="1" applyBorder="1"/>
    <xf numFmtId="0" fontId="7" fillId="0" borderId="8" xfId="2" applyFont="1" applyFill="1" applyBorder="1" applyAlignment="1">
      <alignment horizontal="center"/>
    </xf>
    <xf numFmtId="4" fontId="7" fillId="0" borderId="8" xfId="2" applyNumberFormat="1" applyFont="1" applyFill="1" applyBorder="1" applyAlignment="1">
      <alignment horizontal="center"/>
    </xf>
    <xf numFmtId="0" fontId="7" fillId="0" borderId="9" xfId="2" applyFont="1" applyFill="1" applyBorder="1" applyAlignment="1">
      <alignment vertical="center" wrapText="1"/>
    </xf>
    <xf numFmtId="0" fontId="7" fillId="0" borderId="8" xfId="2" applyFont="1" applyFill="1" applyBorder="1"/>
    <xf numFmtId="0" fontId="4" fillId="0" borderId="8" xfId="2" applyFont="1" applyFill="1" applyBorder="1" applyAlignment="1">
      <alignment horizontal="center"/>
    </xf>
    <xf numFmtId="0" fontId="8" fillId="0" borderId="8" xfId="2" applyFont="1" applyFill="1" applyBorder="1" applyAlignment="1">
      <alignment horizontal="justify"/>
    </xf>
    <xf numFmtId="43" fontId="1" fillId="0" borderId="8" xfId="1" applyFill="1" applyBorder="1"/>
    <xf numFmtId="4" fontId="1" fillId="0" borderId="8" xfId="1" applyNumberFormat="1" applyFill="1" applyBorder="1"/>
    <xf numFmtId="0" fontId="6" fillId="0" borderId="8" xfId="2" applyFill="1" applyBorder="1"/>
    <xf numFmtId="0" fontId="6" fillId="0" borderId="8" xfId="2" applyFill="1" applyBorder="1" applyAlignment="1">
      <alignment horizontal="center"/>
    </xf>
    <xf numFmtId="0" fontId="7" fillId="0" borderId="8" xfId="2" applyFont="1" applyFill="1" applyBorder="1" applyAlignment="1">
      <alignment horizontal="justify"/>
    </xf>
    <xf numFmtId="43" fontId="7" fillId="0" borderId="8" xfId="1" applyFont="1" applyFill="1" applyBorder="1"/>
    <xf numFmtId="4" fontId="7" fillId="0" borderId="8" xfId="1" applyNumberFormat="1" applyFont="1" applyFill="1" applyBorder="1"/>
    <xf numFmtId="0" fontId="9" fillId="0" borderId="8" xfId="2" applyFont="1" applyFill="1" applyBorder="1" applyAlignment="1">
      <alignment horizontal="center"/>
    </xf>
    <xf numFmtId="0" fontId="10" fillId="0" borderId="8" xfId="2" applyFont="1" applyFill="1" applyBorder="1" applyAlignment="1">
      <alignment horizontal="right"/>
    </xf>
    <xf numFmtId="43" fontId="11" fillId="0" borderId="8" xfId="1" applyFont="1" applyFill="1" applyBorder="1"/>
    <xf numFmtId="4" fontId="11" fillId="0" borderId="8" xfId="1" applyNumberFormat="1" applyFont="1" applyFill="1" applyBorder="1"/>
    <xf numFmtId="43" fontId="9" fillId="0" borderId="8" xfId="1" applyFont="1" applyFill="1" applyBorder="1"/>
    <xf numFmtId="164" fontId="6" fillId="0" borderId="8" xfId="2" applyNumberFormat="1" applyFill="1" applyBorder="1" applyAlignment="1">
      <alignment horizontal="center"/>
    </xf>
    <xf numFmtId="0" fontId="7" fillId="0" borderId="8" xfId="2" applyFont="1" applyFill="1" applyBorder="1" applyAlignment="1">
      <alignment horizontal="justify" wrapText="1"/>
    </xf>
    <xf numFmtId="4" fontId="12" fillId="0" borderId="0" xfId="0" applyNumberFormat="1" applyFont="1" applyFill="1"/>
    <xf numFmtId="0" fontId="0" fillId="0" borderId="8" xfId="0" applyFill="1" applyBorder="1"/>
    <xf numFmtId="0" fontId="11" fillId="0" borderId="8" xfId="2" applyFont="1" applyFill="1" applyBorder="1" applyAlignment="1">
      <alignment horizontal="center"/>
    </xf>
    <xf numFmtId="0" fontId="11" fillId="0" borderId="8" xfId="2" applyFont="1" applyFill="1" applyBorder="1" applyAlignment="1">
      <alignment horizontal="justify"/>
    </xf>
    <xf numFmtId="4" fontId="4" fillId="0" borderId="8" xfId="1" applyNumberFormat="1" applyFont="1" applyFill="1" applyBorder="1"/>
    <xf numFmtId="0" fontId="7" fillId="0" borderId="8" xfId="2" applyFont="1" applyFill="1" applyBorder="1" applyAlignment="1"/>
    <xf numFmtId="0" fontId="0" fillId="0" borderId="0" xfId="0" applyFill="1" applyBorder="1"/>
    <xf numFmtId="4" fontId="7" fillId="0" borderId="0" xfId="1" applyNumberFormat="1" applyFont="1" applyFill="1" applyBorder="1"/>
    <xf numFmtId="0" fontId="0" fillId="0" borderId="0" xfId="0" applyBorder="1"/>
    <xf numFmtId="4" fontId="0" fillId="0" borderId="0" xfId="0" applyNumberFormat="1" applyFill="1" applyBorder="1"/>
    <xf numFmtId="43" fontId="7" fillId="0" borderId="3" xfId="1" applyFont="1" applyFill="1" applyBorder="1"/>
    <xf numFmtId="43" fontId="7" fillId="0" borderId="3" xfId="1" applyFont="1" applyFill="1" applyBorder="1" applyAlignment="1">
      <alignment wrapText="1"/>
    </xf>
    <xf numFmtId="0" fontId="0" fillId="0" borderId="3" xfId="0" applyFill="1" applyBorder="1"/>
    <xf numFmtId="4" fontId="11" fillId="0" borderId="3" xfId="1" applyNumberFormat="1" applyFont="1" applyFill="1" applyBorder="1"/>
    <xf numFmtId="43" fontId="11" fillId="0" borderId="3" xfId="1" applyFont="1" applyFill="1" applyBorder="1"/>
    <xf numFmtId="43" fontId="1" fillId="0" borderId="3" xfId="1" applyFill="1" applyBorder="1"/>
    <xf numFmtId="43" fontId="4" fillId="0" borderId="3" xfId="1" applyFont="1" applyFill="1" applyBorder="1"/>
    <xf numFmtId="0" fontId="7" fillId="0" borderId="4" xfId="2" applyFont="1" applyFill="1" applyBorder="1"/>
    <xf numFmtId="0" fontId="7" fillId="0" borderId="4" xfId="2" applyFont="1" applyFill="1" applyBorder="1" applyAlignment="1">
      <alignment wrapText="1"/>
    </xf>
    <xf numFmtId="0" fontId="7" fillId="0" borderId="4" xfId="2" applyFont="1" applyFill="1" applyBorder="1" applyAlignment="1">
      <alignment vertical="justify" wrapText="1"/>
    </xf>
    <xf numFmtId="0" fontId="11" fillId="0" borderId="4" xfId="2" applyFont="1" applyFill="1" applyBorder="1"/>
    <xf numFmtId="0" fontId="12" fillId="0" borderId="4" xfId="0" applyFont="1" applyFill="1" applyBorder="1"/>
    <xf numFmtId="0" fontId="6" fillId="0" borderId="4" xfId="2" applyFill="1" applyBorder="1"/>
    <xf numFmtId="4" fontId="0" fillId="0" borderId="8" xfId="0" applyNumberForma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8" xfId="2" applyFont="1" applyFill="1" applyBorder="1" applyAlignment="1"/>
    <xf numFmtId="0" fontId="7" fillId="0" borderId="4" xfId="2" applyFont="1" applyFill="1" applyBorder="1" applyAlignment="1">
      <alignment horizontal="left" wrapText="1"/>
    </xf>
    <xf numFmtId="0" fontId="0" fillId="0" borderId="0" xfId="0" applyFill="1" applyAlignment="1">
      <alignment horizontal="right"/>
    </xf>
    <xf numFmtId="4" fontId="7" fillId="0" borderId="8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3" xfId="2" applyFont="1" applyFill="1" applyBorder="1" applyAlignment="1">
      <alignment horizontal="center"/>
    </xf>
    <xf numFmtId="0" fontId="7" fillId="0" borderId="4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L88"/>
  <x:sheetViews>
    <x:sheetView tabSelected="1" topLeftCell="A22" workbookViewId="0">
      <x:selection activeCell="J35" sqref="J35"/>
    </x:sheetView>
  </x:sheetViews>
  <x:sheetFormatPr baseColWidth="10" defaultRowHeight="15" x14ac:dyDescent="0.25"/>
  <x:cols>
    <x:col min="1" max="1" width="8.5703125" customWidth="1"/>
    <x:col min="2" max="2" width="31" customWidth="1"/>
    <x:col min="3" max="3" width="13.140625" style="3" customWidth="1"/>
    <x:col min="4" max="4" width="13" style="4" customWidth="1"/>
    <x:col min="5" max="5" width="37.140625" customWidth="1"/>
    <x:col min="7" max="7" width="13" style="38" customWidth="1"/>
    <x:col min="8" max="8" width="12.7109375" style="38" bestFit="1" customWidth="1"/>
    <x:col min="9" max="9" width="13.5703125" style="38" bestFit="1" customWidth="1"/>
    <x:col min="10" max="11" width="11.42578125" style="38"/>
  </x:cols>
  <x:sheetData>
    <x:row r="1" spans="1:12" ht="18" x14ac:dyDescent="0.25">
      <x:c r="A1" s="60"/>
      <x:c r="B1" s="60"/>
      <x:c r="C1" s="60"/>
      <x:c r="D1" s="60"/>
      <x:c r="E1" s="60"/>
      <x:c r="G1" s="36"/>
      <x:c r="H1" s="36"/>
      <x:c r="I1" s="36"/>
      <x:c r="J1" s="36"/>
      <x:c r="K1" s="36"/>
      <x:c r="L1" s="3"/>
    </x:row>
    <x:row r="2" spans="1:12" x14ac:dyDescent="0.25">
      <x:c r="A2" s="61" t="s">
        <x:v>48</x:v>
      </x:c>
      <x:c r="B2" s="61"/>
      <x:c r="C2" s="61"/>
      <x:c r="D2" s="61"/>
      <x:c r="E2" s="61"/>
      <x:c r="G2" s="36"/>
      <x:c r="H2" s="36"/>
      <x:c r="I2" s="36"/>
      <x:c r="J2" s="36"/>
      <x:c r="K2" s="36"/>
      <x:c r="L2" s="3"/>
    </x:row>
    <x:row r="3" spans="1:12" x14ac:dyDescent="0.25">
      <x:c r="A3" s="64" t="s">
        <x:v>62</x:v>
      </x:c>
      <x:c r="B3" s="64"/>
      <x:c r="C3" s="64"/>
      <x:c r="D3" s="64"/>
      <x:c r="E3" s="64"/>
      <x:c r="G3" s="36"/>
      <x:c r="H3" s="36"/>
      <x:c r="I3" s="36"/>
      <x:c r="J3" s="36"/>
      <x:c r="K3" s="36"/>
      <x:c r="L3" s="3"/>
    </x:row>
    <x:row r="4" spans="1:12" x14ac:dyDescent="0.25">
      <x:c r="A4" s="54"/>
      <x:c r="B4" s="54"/>
      <x:c r="C4" s="54"/>
      <x:c r="D4" s="54"/>
      <x:c r="E4" s="55" t="s">
        <x:v>49</x:v>
      </x:c>
      <x:c r="G4" s="36"/>
      <x:c r="H4" s="36"/>
      <x:c r="I4" s="36"/>
      <x:c r="J4" s="36"/>
      <x:c r="K4" s="36"/>
      <x:c r="L4" s="3"/>
    </x:row>
    <x:row r="5" spans="1:12" x14ac:dyDescent="0.25">
      <x:c r="A5" s="1" t="s">
        <x:v>50</x:v>
      </x:c>
      <x:c r="B5" s="2"/>
      <x:c r="E5" s="3"/>
      <x:c r="G5" s="36"/>
      <x:c r="H5" s="36"/>
      <x:c r="I5" s="36"/>
      <x:c r="J5" s="36"/>
      <x:c r="K5" s="36"/>
      <x:c r="L5" s="3"/>
    </x:row>
    <x:row r="6" spans="1:12" x14ac:dyDescent="0.25">
      <x:c r="A6" s="3"/>
      <x:c r="B6" s="3"/>
      <x:c r="E6" s="58"/>
      <x:c r="G6" s="36"/>
      <x:c r="H6" s="36"/>
      <x:c r="I6" s="36"/>
      <x:c r="J6" s="36"/>
      <x:c r="K6" s="36"/>
      <x:c r="L6" s="3"/>
    </x:row>
    <x:row r="7" spans="1:12" x14ac:dyDescent="0.25">
      <x:c r="A7" s="3"/>
      <x:c r="B7" s="3"/>
      <x:c r="E7" s="58"/>
      <x:c r="G7" s="36"/>
      <x:c r="H7" s="36"/>
      <x:c r="I7" s="36"/>
      <x:c r="J7" s="36"/>
      <x:c r="K7" s="36"/>
      <x:c r="L7" s="3"/>
    </x:row>
    <x:row r="8" spans="1:12" ht="22.5" x14ac:dyDescent="0.25">
      <x:c r="A8" s="5" t="s">
        <x:v>0</x:v>
      </x:c>
      <x:c r="B8" s="6"/>
      <x:c r="C8" s="62" t="s">
        <x:v>1</x:v>
      </x:c>
      <x:c r="D8" s="63"/>
      <x:c r="E8" s="7" t="s">
        <x:v>2</x:v>
      </x:c>
      <x:c r="G8" s="36"/>
      <x:c r="H8" s="36"/>
      <x:c r="I8" s="36"/>
      <x:c r="J8" s="36"/>
      <x:c r="K8" s="36"/>
      <x:c r="L8" s="3"/>
    </x:row>
    <x:row r="9" spans="1:12" x14ac:dyDescent="0.25">
      <x:c r="A9" s="8" t="s">
        <x:v>3</x:v>
      </x:c>
      <x:c r="B9" s="9"/>
      <x:c r="C9" s="10" t="s">
        <x:v>4</x:v>
      </x:c>
      <x:c r="D9" s="11" t="s">
        <x:v>5</x:v>
      </x:c>
      <x:c r="E9" s="12" t="s">
        <x:v>6</x:v>
      </x:c>
      <x:c r="G9" s="36"/>
      <x:c r="H9" s="36"/>
      <x:c r="I9" s="36"/>
      <x:c r="J9" s="36"/>
      <x:c r="K9" s="36"/>
      <x:c r="L9" s="3"/>
    </x:row>
    <x:row r="10" spans="1:12" x14ac:dyDescent="0.25">
      <x:c r="A10" s="13"/>
      <x:c r="B10" s="13"/>
      <x:c r="C10" s="10"/>
      <x:c r="D10" s="11"/>
      <x:c r="E10" s="13"/>
      <x:c r="G10" s="36"/>
      <x:c r="H10" s="36"/>
      <x:c r="I10" s="36"/>
      <x:c r="J10" s="36"/>
      <x:c r="K10" s="36"/>
      <x:c r="L10" s="3"/>
    </x:row>
    <x:row r="11" spans="1:12" ht="23.25" customHeight="1" x14ac:dyDescent="0.25">
      <x:c r="A11" s="14">
        <x:v>41000</x:v>
      </x:c>
      <x:c r="B11" s="15" t="s">
        <x:v>7</x:v>
      </x:c>
      <x:c r="C11" s="16"/>
      <x:c r="D11" s="17"/>
      <x:c r="E11" s="18"/>
      <x:c r="G11" s="36"/>
      <x:c r="H11" s="36"/>
      <x:c r="I11" s="36"/>
      <x:c r="J11" s="36"/>
      <x:c r="K11" s="36"/>
      <x:c r="L11" s="3"/>
    </x:row>
    <x:row r="12" spans="1:12" x14ac:dyDescent="0.25">
      <x:c r="A12" s="19"/>
      <x:c r="B12" s="20"/>
      <x:c r="C12" s="21"/>
      <x:c r="D12" s="22"/>
      <x:c r="E12" s="13"/>
      <x:c r="G12" s="36"/>
      <x:c r="H12" s="36"/>
      <x:c r="I12" s="36"/>
      <x:c r="J12" s="36"/>
      <x:c r="K12" s="36"/>
      <x:c r="L12" s="3"/>
    </x:row>
    <x:row r="13" spans="1:12" x14ac:dyDescent="0.25">
      <x:c r="A13" s="19">
        <x:v>41501</x:v>
      </x:c>
      <x:c r="B13" s="23" t="s">
        <x:v>8</x:v>
      </x:c>
      <x:c r="C13" s="21">
        <x:v>7334428</x:v>
      </x:c>
      <x:c r="D13" s="59">
        <x:v>6662049</x:v>
      </x:c>
      <x:c r="E13" s="13"/>
      <x:c r="G13" s="36"/>
      <x:c r="H13" s="36"/>
      <x:c r="I13" s="36"/>
      <x:c r="J13" s="36"/>
      <x:c r="K13" s="36"/>
      <x:c r="L13" s="3"/>
    </x:row>
    <x:row r="14" spans="1:12" x14ac:dyDescent="0.25">
      <x:c r="A14" s="19">
        <x:v>3</x:v>
      </x:c>
      <x:c r="B14" s="20" t="s">
        <x:v>9</x:v>
      </x:c>
      <x:c r="C14" s="21">
        <x:f>SUM(C13)</x:f>
        <x:v>7334428</x:v>
      </x:c>
      <x:c r="D14" s="21">
        <x:f>SUM(D13)</x:f>
        <x:v>6662049</x:v>
      </x:c>
      <x:c r="E14" s="13" t="s">
        <x:v>10</x:v>
      </x:c>
      <x:c r="G14" s="36"/>
      <x:c r="H14" s="36"/>
      <x:c r="I14" s="36"/>
      <x:c r="J14" s="36"/>
      <x:c r="K14" s="36"/>
      <x:c r="L14" s="3"/>
    </x:row>
    <x:row r="15" spans="1:12" x14ac:dyDescent="0.25">
      <x:c r="A15" s="19"/>
      <x:c r="B15" s="13"/>
      <x:c r="C15" s="21"/>
      <x:c r="D15" s="22"/>
      <x:c r="E15" s="13"/>
      <x:c r="G15" s="36"/>
      <x:c r="H15" s="36"/>
      <x:c r="I15" s="36"/>
      <x:c r="J15" s="36"/>
      <x:c r="K15" s="36"/>
      <x:c r="L15" s="3"/>
    </x:row>
    <x:row r="16" spans="1:12" x14ac:dyDescent="0.25">
      <x:c r="A16" s="19"/>
      <x:c r="B16" s="24" t="s">
        <x:v>11</x:v>
      </x:c>
      <x:c r="C16" s="25">
        <x:f>SUM(C14:C15)</x:f>
        <x:v>7334428</x:v>
      </x:c>
      <x:c r="D16" s="26">
        <x:f>SUM(D14:D15)</x:f>
        <x:v>6662049</x:v>
      </x:c>
      <x:c r="E16" s="13"/>
      <x:c r="G16" s="36"/>
      <x:c r="H16" s="36"/>
      <x:c r="I16" s="36"/>
      <x:c r="J16" s="36"/>
      <x:c r="K16" s="36"/>
      <x:c r="L16" s="3"/>
    </x:row>
    <x:row r="17" spans="1:12" x14ac:dyDescent="0.25">
      <x:c r="A17" s="19"/>
      <x:c r="B17" s="13"/>
      <x:c r="C17" s="21"/>
      <x:c r="D17" s="22"/>
      <x:c r="E17" s="13"/>
      <x:c r="G17" s="36"/>
      <x:c r="H17" s="36"/>
      <x:c r="I17" s="36"/>
      <x:c r="J17" s="36"/>
      <x:c r="K17" s="36"/>
      <x:c r="L17" s="3"/>
    </x:row>
    <x:row r="18" spans="1:12" x14ac:dyDescent="0.25">
      <x:c r="A18" s="19">
        <x:v>41502</x:v>
      </x:c>
      <x:c r="B18" s="23" t="s">
        <x:v>12</x:v>
      </x:c>
      <x:c r="C18" s="27">
        <x:f>SUM(C19:C38)</x:f>
        <x:v>37957122</x:v>
      </x:c>
      <x:c r="D18" s="27">
        <x:f>SUM(D19:D38)</x:f>
        <x:v>36898292.690000005</x:v>
      </x:c>
      <x:c r="E18" s="13"/>
      <x:c r="G18" s="36"/>
      <x:c r="H18" s="36"/>
      <x:c r="I18" s="36"/>
      <x:c r="J18" s="36"/>
      <x:c r="K18" s="36"/>
      <x:c r="L18" s="3"/>
    </x:row>
    <x:row r="19" spans="1:12" x14ac:dyDescent="0.25">
      <x:c r="A19" s="28"/>
      <x:c r="B19" s="20"/>
      <x:c r="C19" s="21"/>
      <x:c r="D19" s="22"/>
      <x:c r="E19" s="13"/>
      <x:c r="G19" s="36"/>
      <x:c r="H19" s="36"/>
      <x:c r="I19" s="36"/>
      <x:c r="J19" s="36"/>
      <x:c r="K19" s="36"/>
      <x:c r="L19" s="3"/>
    </x:row>
    <x:row r="20" spans="1:12" x14ac:dyDescent="0.25">
      <x:c r="A20" s="28"/>
      <x:c r="B20" s="20" t="s">
        <x:v>14</x:v>
      </x:c>
      <x:c r="C20" s="40"/>
      <x:c r="D20" s="53">
        <x:v>80228.83</x:v>
      </x:c>
      <x:c r="E20" s="47" t="s">
        <x:v>13</x:v>
      </x:c>
      <x:c r="G20" s="37"/>
      <x:c r="H20" s="39"/>
      <x:c r="I20" s="39"/>
      <x:c r="J20" s="36"/>
      <x:c r="K20" s="36"/>
      <x:c r="L20" s="3"/>
    </x:row>
    <x:row r="21" spans="1:12" ht="23.25" x14ac:dyDescent="0.25">
      <x:c r="A21" s="28"/>
      <x:c r="B21" s="29" t="s">
        <x:v>15</x:v>
      </x:c>
      <x:c r="C21" s="41">
        <x:v>1609866</x:v>
      </x:c>
      <x:c r="D21" s="53">
        <x:v>3719396.96</x:v>
      </x:c>
      <x:c r="E21" s="48" t="s">
        <x:v>54</x:v>
      </x:c>
      <x:c r="G21" s="37"/>
      <x:c r="H21" s="39"/>
      <x:c r="I21" s="39"/>
      <x:c r="J21" s="36"/>
      <x:c r="K21" s="36"/>
      <x:c r="L21" s="3"/>
    </x:row>
    <x:row r="22" spans="1:12" x14ac:dyDescent="0.25">
      <x:c r="A22" s="28"/>
      <x:c r="B22" s="20" t="s">
        <x:v>16</x:v>
      </x:c>
      <x:c r="C22" s="40"/>
      <x:c r="D22" s="53">
        <x:v>1588534</x:v>
      </x:c>
      <x:c r="E22" s="47" t="s">
        <x:v>17</x:v>
      </x:c>
      <x:c r="G22" s="37"/>
      <x:c r="H22" s="39"/>
      <x:c r="I22" s="39"/>
      <x:c r="J22" s="36"/>
      <x:c r="K22" s="36"/>
      <x:c r="L22" s="3"/>
    </x:row>
    <x:row r="23" spans="1:12" ht="34.5" x14ac:dyDescent="0.25">
      <x:c r="A23" s="28"/>
      <x:c r="B23" s="20" t="s">
        <x:v>18</x:v>
      </x:c>
      <x:c r="C23" s="40">
        <x:v>3732278</x:v>
      </x:c>
      <x:c r="D23" s="53"/>
      <x:c r="E23" s="48" t="s">
        <x:v>19</x:v>
      </x:c>
      <x:c r="G23" s="37"/>
      <x:c r="H23" s="39"/>
      <x:c r="I23" s="39"/>
      <x:c r="J23" s="36"/>
      <x:c r="K23" s="36"/>
      <x:c r="L23" s="3"/>
    </x:row>
    <x:row r="24" spans="1:12" x14ac:dyDescent="0.25">
      <x:c r="A24" s="28"/>
      <x:c r="B24" s="20"/>
      <x:c r="C24" s="40"/>
      <x:c r="D24" s="53"/>
      <x:c r="E24" s="47"/>
      <x:c r="G24" s="37"/>
      <x:c r="H24" s="39"/>
      <x:c r="I24" s="39"/>
      <x:c r="J24" s="36"/>
      <x:c r="K24" s="36"/>
      <x:c r="L24" s="3"/>
    </x:row>
    <x:row r="25" spans="1:12" ht="34.5" x14ac:dyDescent="0.25">
      <x:c r="A25" s="28"/>
      <x:c r="B25" s="20" t="s">
        <x:v>20</x:v>
      </x:c>
      <x:c r="C25" s="40">
        <x:v>29587318</x:v>
      </x:c>
      <x:c r="D25" s="53">
        <x:v>31024264.100000001</x:v>
      </x:c>
      <x:c r="E25" s="48" t="s">
        <x:v>19</x:v>
      </x:c>
      <x:c r="G25" s="37"/>
      <x:c r="H25" s="39"/>
      <x:c r="I25" s="39"/>
      <x:c r="J25" s="36"/>
      <x:c r="K25" s="36"/>
      <x:c r="L25" s="3"/>
    </x:row>
    <x:row r="26" spans="1:12" x14ac:dyDescent="0.25">
      <x:c r="A26" s="28"/>
      <x:c r="B26" s="20" t="s">
        <x:v>53</x:v>
      </x:c>
      <x:c r="C26" s="40"/>
      <x:c r="D26" s="22">
        <x:v>2224.6</x:v>
      </x:c>
      <x:c r="E26" s="48" t="s">
        <x:v>52</x:v>
      </x:c>
      <x:c r="G26" s="37"/>
      <x:c r="H26" s="39"/>
      <x:c r="I26" s="39"/>
      <x:c r="J26" s="37"/>
      <x:c r="K26" s="36"/>
      <x:c r="L26" s="3"/>
    </x:row>
    <x:row r="27" spans="1:12" x14ac:dyDescent="0.25">
      <x:c r="A27" s="19"/>
      <x:c r="B27" s="20" t="s">
        <x:v>21</x:v>
      </x:c>
      <x:c r="C27" s="40"/>
      <x:c r="D27" s="22">
        <x:v>10967.2</x:v>
      </x:c>
      <x:c r="E27" s="48" t="s">
        <x:v>52</x:v>
      </x:c>
      <x:c r="G27" s="37"/>
      <x:c r="H27" s="39"/>
      <x:c r="I27" s="39"/>
      <x:c r="J27" s="37"/>
      <x:c r="K27" s="36"/>
      <x:c r="L27" s="3"/>
    </x:row>
    <x:row r="28" spans="1:12" ht="33.75" x14ac:dyDescent="0.25">
      <x:c r="A28" s="19"/>
      <x:c r="B28" s="20" t="s">
        <x:v>22</x:v>
      </x:c>
      <x:c r="C28" s="30">
        <x:v>3027660</x:v>
      </x:c>
      <x:c r="D28" s="22">
        <x:v>152000</x:v>
      </x:c>
      <x:c r="E28" s="49" t="s">
        <x:v>63</x:v>
      </x:c>
      <x:c r="G28" s="37"/>
      <x:c r="H28" s="39"/>
      <x:c r="I28" s="39"/>
      <x:c r="J28" s="37"/>
      <x:c r="K28" s="36"/>
      <x:c r="L28" s="3"/>
    </x:row>
    <x:row r="29" spans="1:12" x14ac:dyDescent="0.25">
      <x:c r="A29" s="19"/>
      <x:c r="B29" s="20" t="s">
        <x:v>64</x:v>
      </x:c>
      <x:c r="C29" s="42"/>
      <x:c r="D29" s="22">
        <x:v>20677</x:v>
      </x:c>
      <x:c r="E29" s="48" t="s">
        <x:v>65</x:v>
      </x:c>
      <x:c r="G29" s="37"/>
      <x:c r="H29" s="39"/>
      <x:c r="I29" s="39"/>
      <x:c r="J29" s="37"/>
      <x:c r="K29" s="36"/>
      <x:c r="L29" s="3"/>
    </x:row>
    <x:row r="30" spans="1:12" x14ac:dyDescent="0.25">
      <x:c r="A30" s="19"/>
      <x:c r="B30" s="20" t="s">
        <x:v>64</x:v>
      </x:c>
      <x:c r="D30" s="22">
        <x:v>300000</x:v>
      </x:c>
      <x:c r="E30" s="49" t="s">
        <x:v>17</x:v>
      </x:c>
      <x:c r="G30" s="37"/>
      <x:c r="H30" s="39"/>
      <x:c r="I30" s="39"/>
      <x:c r="J30" s="37"/>
      <x:c r="K30" s="36"/>
      <x:c r="L30" s="3"/>
    </x:row>
    <x:row r="31" spans="1:12" x14ac:dyDescent="0.25">
      <x:c r="A31" s="19"/>
      <x:c r="B31" s="20"/>
      <x:c r="C31" s="40"/>
      <x:c r="D31" s="22"/>
      <x:c r="E31" s="47"/>
      <x:c r="G31" s="37"/>
      <x:c r="H31" s="39"/>
      <x:c r="I31" s="39"/>
      <x:c r="J31" s="37"/>
      <x:c r="K31" s="36"/>
      <x:c r="L31" s="3"/>
    </x:row>
    <x:row r="32" spans="1:12" x14ac:dyDescent="0.25">
      <x:c r="A32" s="19"/>
      <x:c r="B32" s="20"/>
      <x:c r="C32" s="40"/>
      <x:c r="D32" s="22"/>
      <x:c r="E32" s="47"/>
      <x:c r="G32" s="37"/>
      <x:c r="H32" s="39"/>
      <x:c r="I32" s="39"/>
      <x:c r="J32" s="37"/>
      <x:c r="K32" s="36"/>
      <x:c r="L32" s="3"/>
    </x:row>
    <x:row r="33" spans="1:12" x14ac:dyDescent="0.25">
      <x:c r="A33" s="19"/>
      <x:c r="B33" s="20"/>
      <x:c r="C33" s="40"/>
      <x:c r="D33" s="22"/>
      <x:c r="E33" s="47"/>
      <x:c r="G33" s="37"/>
      <x:c r="H33" s="39"/>
      <x:c r="I33" s="39"/>
      <x:c r="J33" s="37"/>
      <x:c r="K33" s="36"/>
      <x:c r="L33" s="3"/>
    </x:row>
    <x:row r="34" spans="1:12" x14ac:dyDescent="0.25">
      <x:c r="A34" s="19"/>
      <x:c r="B34" s="20"/>
      <x:c r="C34" s="40"/>
      <x:c r="D34" s="22"/>
      <x:c r="E34" s="47"/>
      <x:c r="G34" s="37"/>
      <x:c r="H34" s="39"/>
      <x:c r="I34" s="39"/>
      <x:c r="J34" s="37"/>
      <x:c r="K34" s="36"/>
      <x:c r="L34" s="3"/>
    </x:row>
    <x:row r="35" spans="1:12" x14ac:dyDescent="0.25">
      <x:c r="A35" s="19"/>
      <x:c r="B35" s="20"/>
      <x:c r="C35" s="40"/>
      <x:c r="D35" s="22"/>
      <x:c r="E35" s="47"/>
      <x:c r="G35" s="37"/>
      <x:c r="H35" s="39"/>
      <x:c r="I35" s="39"/>
      <x:c r="J35" s="37"/>
      <x:c r="K35" s="36"/>
      <x:c r="L35" s="3"/>
    </x:row>
    <x:row r="36" spans="1:12" x14ac:dyDescent="0.25">
      <x:c r="A36" s="19"/>
      <x:c r="B36" s="20"/>
      <x:c r="C36" s="40"/>
      <x:c r="D36" s="22"/>
      <x:c r="E36" s="48"/>
      <x:c r="G36" s="37"/>
      <x:c r="H36" s="39"/>
      <x:c r="I36" s="39"/>
      <x:c r="J36" s="37"/>
      <x:c r="K36" s="36"/>
      <x:c r="L36" s="3"/>
    </x:row>
    <x:row r="37" spans="1:12" x14ac:dyDescent="0.25">
      <x:c r="A37" s="19"/>
      <x:c r="B37" s="20"/>
      <x:c r="C37" s="40"/>
      <x:c r="D37" s="22"/>
      <x:c r="E37" s="48"/>
      <x:c r="G37" s="37"/>
      <x:c r="H37" s="39"/>
      <x:c r="I37" s="39"/>
      <x:c r="J37" s="37"/>
      <x:c r="K37" s="36"/>
      <x:c r="L37" s="3"/>
    </x:row>
    <x:row r="38" spans="1:12" x14ac:dyDescent="0.25">
      <x:c r="A38" s="19"/>
      <x:c r="B38" s="20"/>
      <x:c r="C38" s="40"/>
      <x:c r="D38" s="22"/>
      <x:c r="E38" s="48"/>
      <x:c r="G38" s="37"/>
      <x:c r="H38" s="39"/>
      <x:c r="I38" s="39"/>
      <x:c r="J38" s="37"/>
      <x:c r="K38" s="36"/>
      <x:c r="L38" s="3"/>
    </x:row>
    <x:row r="39" spans="1:12" x14ac:dyDescent="0.25">
      <x:c r="A39" s="19">
        <x:v>41502</x:v>
      </x:c>
      <x:c r="B39" s="32" t="s">
        <x:v>23</x:v>
      </x:c>
      <x:c r="C39" s="43">
        <x:f>SUM(C40:C44)</x:f>
        <x:v>420000</x:v>
      </x:c>
      <x:c r="D39" s="43">
        <x:f>SUM(D40:D44)</x:f>
        <x:v>122591</x:v>
      </x:c>
      <x:c r="E39" s="50"/>
      <x:c r="G39" s="36"/>
      <x:c r="H39" s="39"/>
      <x:c r="I39" s="39"/>
      <x:c r="J39" s="37"/>
      <x:c r="K39" s="36"/>
      <x:c r="L39" s="3"/>
    </x:row>
    <x:row r="40" spans="1:12" x14ac:dyDescent="0.25">
      <x:c r="A40" s="19"/>
      <x:c r="B40" s="20"/>
      <x:c r="C40" s="40"/>
      <x:c r="D40" s="22"/>
      <x:c r="E40" s="48"/>
      <x:c r="G40" s="36"/>
      <x:c r="H40" s="39"/>
      <x:c r="I40" s="39"/>
      <x:c r="J40" s="37"/>
      <x:c r="K40" s="36"/>
      <x:c r="L40" s="3"/>
    </x:row>
    <x:row r="41" spans="1:12" x14ac:dyDescent="0.25">
      <x:c r="A41" s="19"/>
      <x:c r="B41" s="20"/>
      <x:c r="C41" s="40"/>
      <x:c r="D41" s="22"/>
      <x:c r="E41" s="48"/>
      <x:c r="G41" s="36"/>
      <x:c r="H41" s="39"/>
      <x:c r="I41" s="39"/>
      <x:c r="J41" s="37"/>
      <x:c r="K41" s="36"/>
      <x:c r="L41" s="3"/>
    </x:row>
    <x:row r="42" spans="1:12" ht="23.25" x14ac:dyDescent="0.25">
      <x:c r="A42" s="19"/>
      <x:c r="B42" s="20" t="s">
        <x:v>24</x:v>
      </x:c>
      <x:c r="C42" s="40">
        <x:v>420000</x:v>
      </x:c>
      <x:c r="D42" s="53">
        <x:v>122591</x:v>
      </x:c>
      <x:c r="E42" s="48" t="s">
        <x:v>25</x:v>
      </x:c>
      <x:c r="G42" s="36"/>
      <x:c r="H42" s="39"/>
      <x:c r="I42" s="39"/>
      <x:c r="J42" s="37"/>
      <x:c r="K42" s="36"/>
      <x:c r="L42" s="3"/>
    </x:row>
    <x:row r="43" spans="1:12" x14ac:dyDescent="0.25">
      <x:c r="A43" s="31"/>
      <x:c r="B43" s="31"/>
      <x:c r="C43" s="42"/>
      <x:c r="D43" s="53"/>
      <x:c r="E43" s="51"/>
      <x:c r="G43" s="36"/>
      <x:c r="H43" s="39"/>
      <x:c r="I43" s="39"/>
      <x:c r="J43" s="37"/>
      <x:c r="K43" s="36"/>
      <x:c r="L43" s="3"/>
    </x:row>
    <x:row r="44" spans="1:12" x14ac:dyDescent="0.25">
      <x:c r="A44" s="19"/>
      <x:c r="B44" s="20"/>
      <x:c r="C44" s="40"/>
      <x:c r="D44" s="22"/>
      <x:c r="E44" s="48"/>
      <x:c r="G44" s="36"/>
      <x:c r="H44" s="39"/>
      <x:c r="I44" s="39"/>
      <x:c r="J44" s="37"/>
      <x:c r="K44" s="36"/>
      <x:c r="L44" s="3"/>
    </x:row>
    <x:row r="45" spans="1:12" x14ac:dyDescent="0.25">
      <x:c r="A45" s="19"/>
      <x:c r="B45" s="24" t="s">
        <x:v>27</x:v>
      </x:c>
      <x:c r="C45" s="44">
        <x:f>C18+C39</x:f>
        <x:v>38377122</x:v>
      </x:c>
      <x:c r="D45" s="26">
        <x:f>D18+D39</x:f>
        <x:v>37020883.690000005</x:v>
      </x:c>
      <x:c r="E45" s="48"/>
      <x:c r="G45" s="36"/>
      <x:c r="H45" s="39"/>
      <x:c r="I45" s="39"/>
      <x:c r="J45" s="36"/>
      <x:c r="K45" s="36"/>
      <x:c r="L45" s="3"/>
    </x:row>
    <x:row r="46" spans="1:12" x14ac:dyDescent="0.25">
      <x:c r="A46" s="3"/>
      <x:c r="B46" s="3"/>
      <x:c r="D46" s="53"/>
      <x:c r="E46" s="3"/>
      <x:c r="G46" s="36"/>
      <x:c r="H46" s="39"/>
      <x:c r="I46" s="39"/>
      <x:c r="J46" s="36"/>
      <x:c r="K46" s="36"/>
      <x:c r="L46" s="3"/>
    </x:row>
    <x:row r="47" spans="1:12" ht="23.25" x14ac:dyDescent="0.25">
      <x:c r="A47" s="14">
        <x:v>42000</x:v>
      </x:c>
      <x:c r="B47" s="33" t="s">
        <x:v>28</x:v>
      </x:c>
      <x:c r="C47" s="45"/>
      <x:c r="D47" s="17"/>
      <x:c r="E47" s="52"/>
      <x:c r="G47" s="36"/>
      <x:c r="H47" s="39"/>
      <x:c r="I47" s="39"/>
      <x:c r="J47" s="36"/>
      <x:c r="K47" s="36"/>
      <x:c r="L47" s="3"/>
    </x:row>
    <x:row r="48" spans="1:12" x14ac:dyDescent="0.25">
      <x:c r="A48" s="19"/>
      <x:c r="B48" s="33"/>
      <x:c r="C48" s="45"/>
      <x:c r="D48" s="17"/>
      <x:c r="E48" s="52"/>
      <x:c r="G48" s="36"/>
      <x:c r="H48" s="39"/>
      <x:c r="I48" s="39"/>
      <x:c r="J48" s="36"/>
      <x:c r="K48" s="36"/>
      <x:c r="L48" s="3"/>
    </x:row>
    <x:row r="49" spans="1:12" x14ac:dyDescent="0.25">
      <x:c r="A49" s="19"/>
      <x:c r="B49" s="33"/>
      <x:c r="C49" s="45"/>
      <x:c r="D49" s="17"/>
      <x:c r="E49" s="52"/>
      <x:c r="G49" s="36"/>
      <x:c r="H49" s="39"/>
      <x:c r="I49" s="39"/>
      <x:c r="J49" s="36"/>
      <x:c r="K49" s="36"/>
      <x:c r="L49" s="3"/>
    </x:row>
    <x:row r="50" spans="1:12" x14ac:dyDescent="0.25">
      <x:c r="A50" s="19"/>
      <x:c r="B50" s="33"/>
      <x:c r="C50" s="45"/>
      <x:c r="D50" s="17"/>
      <x:c r="E50" s="58"/>
      <x:c r="G50" s="36"/>
      <x:c r="H50" s="39"/>
      <x:c r="I50" s="39"/>
      <x:c r="J50" s="36"/>
      <x:c r="K50" s="36"/>
      <x:c r="L50" s="3"/>
    </x:row>
    <x:row r="51" spans="1:12" x14ac:dyDescent="0.25">
      <x:c r="A51" s="19"/>
      <x:c r="B51" s="33"/>
      <x:c r="C51" s="45"/>
      <x:c r="D51" s="17"/>
      <x:c r="E51" s="52"/>
      <x:c r="G51" s="36"/>
      <x:c r="H51" s="39"/>
      <x:c r="I51" s="39"/>
      <x:c r="J51" s="36"/>
      <x:c r="K51" s="36"/>
      <x:c r="L51" s="3"/>
    </x:row>
    <x:row r="52" spans="1:12" x14ac:dyDescent="0.25">
      <x:c r="A52" s="14">
        <x:v>43000</x:v>
      </x:c>
      <x:c r="B52" s="33" t="s">
        <x:v>29</x:v>
      </x:c>
      <x:c r="C52" s="46"/>
      <x:c r="D52" s="34"/>
      <x:c r="E52" s="52"/>
      <x:c r="G52" s="36"/>
      <x:c r="H52" s="39"/>
      <x:c r="I52" s="39"/>
      <x:c r="J52" s="36"/>
      <x:c r="K52" s="36"/>
      <x:c r="L52" s="3"/>
    </x:row>
    <x:row r="53" spans="1:12" x14ac:dyDescent="0.25">
      <x:c r="A53" s="14"/>
      <x:c r="B53" s="33"/>
      <x:c r="C53" s="46"/>
      <x:c r="D53" s="34"/>
      <x:c r="E53" s="52"/>
      <x:c r="G53" s="36"/>
      <x:c r="H53" s="39"/>
      <x:c r="I53" s="39"/>
      <x:c r="J53" s="36"/>
      <x:c r="K53" s="36"/>
      <x:c r="L53" s="3"/>
    </x:row>
    <x:row r="54" spans="1:12" x14ac:dyDescent="0.25">
      <x:c r="A54" s="14">
        <x:v>44000</x:v>
      </x:c>
      <x:c r="B54" s="33" t="s">
        <x:v>30</x:v>
      </x:c>
      <x:c r="C54" s="46"/>
      <x:c r="D54" s="34"/>
      <x:c r="E54" s="52"/>
      <x:c r="G54" s="36"/>
      <x:c r="H54" s="39"/>
      <x:c r="I54" s="39"/>
      <x:c r="J54" s="36"/>
      <x:c r="K54" s="36"/>
      <x:c r="L54" s="3"/>
    </x:row>
    <x:row r="55" spans="1:12" x14ac:dyDescent="0.25">
      <x:c r="A55" s="18"/>
      <x:c r="B55" s="18"/>
      <x:c r="C55" s="45"/>
      <x:c r="D55" s="17"/>
      <x:c r="E55" s="52"/>
      <x:c r="G55" s="36"/>
      <x:c r="H55" s="39"/>
      <x:c r="I55" s="39"/>
      <x:c r="J55" s="36"/>
      <x:c r="K55" s="36"/>
      <x:c r="L55" s="3"/>
    </x:row>
    <x:row r="56" spans="1:12" ht="23.25" x14ac:dyDescent="0.25">
      <x:c r="A56" s="10">
        <x:v>44101</x:v>
      </x:c>
      <x:c r="B56" s="13" t="s">
        <x:v>31</x:v>
      </x:c>
      <x:c r="C56" s="40">
        <x:v>198000</x:v>
      </x:c>
      <x:c r="D56" s="22">
        <x:v>236500</x:v>
      </x:c>
      <x:c r="E56" s="48" t="s">
        <x:v>32</x:v>
      </x:c>
      <x:c r="G56" s="37"/>
      <x:c r="H56" s="39"/>
      <x:c r="I56" s="37"/>
      <x:c r="J56" s="36"/>
      <x:c r="K56" s="36"/>
      <x:c r="L56" s="3"/>
    </x:row>
    <x:row r="57" spans="1:12" ht="22.5" x14ac:dyDescent="0.25">
      <x:c r="A57" s="10"/>
      <x:c r="B57" s="13" t="s">
        <x:v>12</x:v>
      </x:c>
      <x:c r="C57" s="40">
        <x:v>1500000</x:v>
      </x:c>
      <x:c r="D57" s="22">
        <x:v>371967.41</x:v>
      </x:c>
      <x:c r="E57" s="49" t="s">
        <x:v>58</x:v>
      </x:c>
      <x:c r="G57" s="37"/>
      <x:c r="H57" s="39"/>
      <x:c r="I57" s="37"/>
      <x:c r="J57" s="36"/>
      <x:c r="K57" s="36"/>
      <x:c r="L57" s="3"/>
    </x:row>
    <x:row r="58" spans="1:12" x14ac:dyDescent="0.25">
      <x:c r="A58" s="10"/>
      <x:c r="B58" s="13" t="s">
        <x:v>45</x:v>
      </x:c>
      <x:c r="C58" s="40"/>
      <x:c r="D58" s="22">
        <x:v>48000</x:v>
      </x:c>
      <x:c r="E58" s="48" t="s">
        <x:v>17</x:v>
      </x:c>
      <x:c r="G58" s="37"/>
      <x:c r="H58" s="39"/>
      <x:c r="I58" s="37"/>
      <x:c r="J58" s="36"/>
      <x:c r="K58" s="36"/>
      <x:c r="L58" s="3"/>
    </x:row>
    <x:row r="59" spans="1:12" x14ac:dyDescent="0.25">
      <x:c r="A59" s="10"/>
      <x:c r="B59" s="13" t="s">
        <x:v>24</x:v>
      </x:c>
      <x:c r="C59" s="40">
        <x:v>56532</x:v>
      </x:c>
      <x:c r="D59" s="22">
        <x:v>271125.12</x:v>
      </x:c>
      <x:c r="E59" s="48" t="s">
        <x:v>46</x:v>
      </x:c>
      <x:c r="G59" s="37"/>
      <x:c r="H59" s="39"/>
      <x:c r="I59" s="37"/>
      <x:c r="J59" s="36"/>
      <x:c r="K59" s="36"/>
      <x:c r="L59" s="3"/>
    </x:row>
    <x:row r="60" spans="1:12" x14ac:dyDescent="0.25">
      <x:c r="A60" s="10"/>
      <x:c r="B60" s="13" t="s">
        <x:v>26</x:v>
      </x:c>
      <x:c r="C60" s="40"/>
      <x:c r="D60" s="22">
        <x:v>44614.36</x:v>
      </x:c>
      <x:c r="E60" s="48" t="s">
        <x:v>17</x:v>
      </x:c>
      <x:c r="G60" s="37"/>
      <x:c r="H60" s="39"/>
      <x:c r="I60" s="37"/>
      <x:c r="J60" s="36"/>
      <x:c r="K60" s="36"/>
      <x:c r="L60" s="3"/>
    </x:row>
    <x:row r="61" spans="1:12" x14ac:dyDescent="0.25">
      <x:c r="A61" s="13"/>
      <x:c r="B61" s="35" t="s">
        <x:v>33</x:v>
      </x:c>
      <x:c r="C61" s="40"/>
      <x:c r="D61" s="22">
        <x:v>6522.88</x:v>
      </x:c>
      <x:c r="E61" s="48" t="s">
        <x:v>17</x:v>
      </x:c>
      <x:c r="G61" s="37"/>
      <x:c r="H61" s="39"/>
      <x:c r="I61" s="37"/>
      <x:c r="J61" s="36"/>
      <x:c r="K61" s="36"/>
      <x:c r="L61" s="3"/>
    </x:row>
    <x:row r="62" spans="1:12" x14ac:dyDescent="0.25">
      <x:c r="A62" s="13"/>
      <x:c r="B62" s="35" t="s">
        <x:v>34</x:v>
      </x:c>
      <x:c r="C62" s="40"/>
      <x:c r="D62" s="22">
        <x:v>11611.47</x:v>
      </x:c>
      <x:c r="E62" s="48" t="s">
        <x:v>17</x:v>
      </x:c>
      <x:c r="G62" s="37"/>
      <x:c r="H62" s="39"/>
      <x:c r="I62" s="37"/>
      <x:c r="J62" s="36"/>
      <x:c r="K62" s="36"/>
      <x:c r="L62" s="3"/>
    </x:row>
    <x:row r="63" spans="1:12" x14ac:dyDescent="0.25">
      <x:c r="A63" s="13"/>
      <x:c r="B63" s="35" t="s">
        <x:v>56</x:v>
      </x:c>
      <x:c r="C63" s="40"/>
      <x:c r="D63" s="22">
        <x:v>3200</x:v>
      </x:c>
      <x:c r="E63" s="48" t="s">
        <x:v>17</x:v>
      </x:c>
      <x:c r="G63" s="37"/>
      <x:c r="H63" s="39"/>
      <x:c r="I63" s="37"/>
      <x:c r="J63" s="36"/>
      <x:c r="K63" s="36"/>
      <x:c r="L63" s="3"/>
    </x:row>
    <x:row r="64" spans="1:12" x14ac:dyDescent="0.25">
      <x:c r="A64" s="13"/>
      <x:c r="B64" s="56" t="s">
        <x:v>35</x:v>
      </x:c>
      <x:c r="C64" s="40">
        <x:v>10644</x:v>
      </x:c>
      <x:c r="D64" s="22">
        <x:v>12000</x:v>
      </x:c>
      <x:c r="E64" s="48" t="s">
        <x:v>17</x:v>
      </x:c>
      <x:c r="G64" s="37"/>
      <x:c r="H64" s="39"/>
      <x:c r="I64" s="37"/>
      <x:c r="J64" s="36"/>
      <x:c r="K64" s="36"/>
      <x:c r="L64" s="3"/>
    </x:row>
    <x:row r="65" spans="1:12" ht="15" customHeight="1" x14ac:dyDescent="0.25">
      <x:c r="A65" s="13"/>
      <x:c r="B65" s="35" t="s">
        <x:v>36</x:v>
      </x:c>
      <x:c r="C65" s="40"/>
      <x:c r="D65" s="22">
        <x:v>10000</x:v>
      </x:c>
      <x:c r="E65" s="48" t="s">
        <x:v>59</x:v>
      </x:c>
      <x:c r="G65" s="37"/>
      <x:c r="H65" s="39"/>
      <x:c r="I65" s="37"/>
      <x:c r="J65" s="36"/>
      <x:c r="K65" s="36"/>
      <x:c r="L65" s="3"/>
    </x:row>
    <x:row r="66" spans="1:12" x14ac:dyDescent="0.25">
      <x:c r="A66" s="13"/>
      <x:c r="B66" s="35" t="s">
        <x:v>55</x:v>
      </x:c>
      <x:c r="C66" s="40"/>
      <x:c r="D66" s="22">
        <x:v>35133.040000000001</x:v>
      </x:c>
      <x:c r="E66" s="48" t="s">
        <x:v>17</x:v>
      </x:c>
      <x:c r="G66" s="37"/>
      <x:c r="H66" s="39"/>
      <x:c r="I66" s="37"/>
      <x:c r="J66" s="36"/>
      <x:c r="K66" s="36"/>
      <x:c r="L66" s="3"/>
    </x:row>
    <x:row r="67" spans="1:12" x14ac:dyDescent="0.25">
      <x:c r="A67" s="13"/>
      <x:c r="B67" s="35" t="s">
        <x:v>57</x:v>
      </x:c>
      <x:c r="C67" s="40"/>
      <x:c r="D67" s="22">
        <x:v>11654.96</x:v>
      </x:c>
      <x:c r="E67" s="48" t="s">
        <x:v>17</x:v>
      </x:c>
      <x:c r="G67" s="37"/>
      <x:c r="H67" s="39"/>
      <x:c r="I67" s="37"/>
      <x:c r="J67" s="36"/>
      <x:c r="K67" s="36"/>
      <x:c r="L67" s="3"/>
    </x:row>
    <x:row r="68" spans="1:12" x14ac:dyDescent="0.25">
      <x:c r="A68" s="13"/>
      <x:c r="B68" s="35"/>
      <x:c r="C68" s="40"/>
      <x:c r="D68" s="22"/>
      <x:c r="E68" s="48"/>
      <x:c r="G68" s="37"/>
      <x:c r="H68" s="39"/>
      <x:c r="I68" s="37"/>
      <x:c r="J68" s="36"/>
      <x:c r="K68" s="36"/>
      <x:c r="L68" s="3"/>
    </x:row>
    <x:row r="69" spans="1:12" x14ac:dyDescent="0.25">
      <x:c r="A69" s="13"/>
      <x:c r="B69" s="24" t="s">
        <x:v>38</x:v>
      </x:c>
      <x:c r="C69" s="44">
        <x:f>SUM(C56:C66)</x:f>
        <x:v>1765176</x:v>
      </x:c>
      <x:c r="D69" s="26">
        <x:f>SUM(D56:D68)</x:f>
        <x:v>1062329.2399999998</x:v>
      </x:c>
      <x:c r="E69" s="47"/>
      <x:c r="G69" s="36"/>
      <x:c r="H69" s="39"/>
      <x:c r="I69" s="39"/>
      <x:c r="J69" s="36"/>
      <x:c r="K69" s="36"/>
      <x:c r="L69" s="3"/>
    </x:row>
    <x:row r="70" spans="1:12" x14ac:dyDescent="0.25">
      <x:c r="A70" s="13"/>
      <x:c r="B70" s="13"/>
      <x:c r="C70" s="40"/>
      <x:c r="D70" s="22"/>
      <x:c r="E70" s="47"/>
      <x:c r="G70" s="36"/>
      <x:c r="H70" s="39"/>
      <x:c r="I70" s="39"/>
      <x:c r="J70" s="36"/>
      <x:c r="K70" s="36"/>
      <x:c r="L70" s="3"/>
    </x:row>
    <x:row r="71" spans="1:12" x14ac:dyDescent="0.25">
      <x:c r="A71" s="32">
        <x:v>44102</x:v>
      </x:c>
      <x:c r="B71" s="56" t="s">
        <x:v>35</x:v>
      </x:c>
      <x:c r="C71" s="40"/>
      <x:c r="D71" s="22"/>
      <x:c r="E71" s="47"/>
      <x:c r="G71" s="36"/>
      <x:c r="H71" s="39"/>
      <x:c r="I71" s="39"/>
      <x:c r="J71" s="36"/>
      <x:c r="K71" s="36"/>
      <x:c r="L71" s="3"/>
    </x:row>
    <x:row r="72" spans="1:12" x14ac:dyDescent="0.25">
      <x:c r="A72" s="10"/>
      <x:c r="B72" s="13" t="s">
        <x:v>37</x:v>
      </x:c>
      <x:c r="C72" s="40"/>
      <x:c r="D72" s="22"/>
      <x:c r="E72" s="47"/>
      <x:c r="G72" s="36"/>
      <x:c r="H72" s="39"/>
      <x:c r="I72" s="39"/>
      <x:c r="J72" s="36"/>
      <x:c r="K72" s="36"/>
      <x:c r="L72" s="3"/>
    </x:row>
    <x:row r="73" spans="1:12" x14ac:dyDescent="0.25">
      <x:c r="A73" s="10"/>
      <x:c r="B73" s="13"/>
      <x:c r="C73" s="40"/>
      <x:c r="D73" s="22"/>
      <x:c r="E73" s="47"/>
      <x:c r="G73" s="36"/>
      <x:c r="H73" s="39"/>
      <x:c r="I73" s="39"/>
      <x:c r="J73" s="36"/>
      <x:c r="K73" s="36"/>
      <x:c r="L73" s="3"/>
    </x:row>
    <x:row r="74" spans="1:12" x14ac:dyDescent="0.25">
      <x:c r="A74" s="10"/>
      <x:c r="B74" s="24" t="s">
        <x:v>39</x:v>
      </x:c>
      <x:c r="C74" s="44">
        <x:v>0</x:v>
      </x:c>
      <x:c r="D74" s="26"/>
      <x:c r="E74" s="47"/>
      <x:c r="G74" s="36"/>
      <x:c r="H74" s="39"/>
      <x:c r="I74" s="39"/>
      <x:c r="J74" s="36"/>
      <x:c r="K74" s="36"/>
      <x:c r="L74" s="3"/>
    </x:row>
    <x:row r="75" spans="1:12" ht="23.25" x14ac:dyDescent="0.25">
      <x:c r="A75" s="10">
        <x:v>44107</x:v>
      </x:c>
      <x:c r="B75" s="13" t="s">
        <x:v>36</x:v>
      </x:c>
      <x:c r="C75" s="40">
        <x:v>132000</x:v>
      </x:c>
      <x:c r="D75" s="22">
        <x:v>42328</x:v>
      </x:c>
      <x:c r="E75" s="57" t="s">
        <x:v>60</x:v>
      </x:c>
      <x:c r="G75" s="36"/>
      <x:c r="H75" s="39"/>
      <x:c r="I75" s="39"/>
      <x:c r="J75" s="36"/>
      <x:c r="K75" s="36"/>
      <x:c r="L75" s="3"/>
    </x:row>
    <x:row r="76" spans="1:12" x14ac:dyDescent="0.25">
      <x:c r="A76" s="10"/>
      <x:c r="B76" s="13"/>
      <x:c r="C76" s="40"/>
      <x:c r="D76" s="22"/>
      <x:c r="E76" s="47"/>
      <x:c r="G76" s="36"/>
      <x:c r="H76" s="39"/>
      <x:c r="I76" s="39"/>
      <x:c r="J76" s="36"/>
      <x:c r="K76" s="36"/>
      <x:c r="L76" s="3"/>
    </x:row>
    <x:row r="77" spans="1:12" x14ac:dyDescent="0.25">
      <x:c r="A77" s="10"/>
      <x:c r="B77" s="24" t="s">
        <x:v>51</x:v>
      </x:c>
      <x:c r="C77" s="26">
        <x:f>SUM(C75:C76)</x:f>
        <x:v>132000</x:v>
      </x:c>
      <x:c r="D77" s="26">
        <x:f>SUM(D75:D76)</x:f>
        <x:v>42328</x:v>
      </x:c>
      <x:c r="E77" s="47"/>
      <x:c r="G77" s="36"/>
      <x:c r="H77" s="39"/>
      <x:c r="I77" s="39"/>
      <x:c r="J77" s="36"/>
      <x:c r="K77" s="36"/>
      <x:c r="L77" s="3"/>
    </x:row>
    <x:row r="78" spans="1:12" x14ac:dyDescent="0.25">
      <x:c r="A78" s="10">
        <x:v>44204</x:v>
      </x:c>
      <x:c r="B78" s="13" t="s">
        <x:v>12</x:v>
      </x:c>
      <x:c r="C78" s="40"/>
      <x:c r="D78" s="22"/>
      <x:c r="E78" s="48"/>
      <x:c r="G78" s="36"/>
      <x:c r="H78" s="39"/>
      <x:c r="I78" s="39"/>
      <x:c r="J78" s="36"/>
      <x:c r="K78" s="36"/>
      <x:c r="L78" s="3"/>
    </x:row>
    <x:row r="79" spans="1:12" x14ac:dyDescent="0.25">
      <x:c r="A79" s="10"/>
      <x:c r="B79" s="13" t="s">
        <x:v>34</x:v>
      </x:c>
      <x:c r="C79" s="40"/>
      <x:c r="D79" s="22"/>
      <x:c r="E79" s="48"/>
      <x:c r="G79" s="36"/>
      <x:c r="H79" s="39"/>
      <x:c r="I79" s="39"/>
      <x:c r="J79" s="36"/>
      <x:c r="K79" s="36"/>
      <x:c r="L79" s="3"/>
    </x:row>
    <x:row r="80" spans="1:12" x14ac:dyDescent="0.25">
      <x:c r="A80" s="10"/>
      <x:c r="B80" s="13" t="s">
        <x:v>36</x:v>
      </x:c>
      <x:c r="C80" s="40">
        <x:v>249000</x:v>
      </x:c>
      <x:c r="D80" s="22">
        <x:v>49664.800000000003</x:v>
      </x:c>
      <x:c r="E80" s="48" t="s">
        <x:v>47</x:v>
      </x:c>
      <x:c r="G80" s="36"/>
      <x:c r="H80" s="39"/>
      <x:c r="I80" s="39"/>
      <x:c r="J80" s="36"/>
      <x:c r="K80" s="36"/>
      <x:c r="L80" s="3"/>
    </x:row>
    <x:row r="81" spans="1:12" x14ac:dyDescent="0.25">
      <x:c r="A81" s="10"/>
      <x:c r="B81" s="13"/>
      <x:c r="C81" s="40"/>
      <x:c r="D81" s="22"/>
      <x:c r="E81" s="47"/>
      <x:c r="G81" s="36"/>
      <x:c r="H81" s="39"/>
      <x:c r="I81" s="39"/>
      <x:c r="J81" s="36"/>
      <x:c r="K81" s="36"/>
      <x:c r="L81" s="3"/>
    </x:row>
    <x:row r="82" spans="1:12" x14ac:dyDescent="0.25">
      <x:c r="A82" s="10"/>
      <x:c r="B82" s="24" t="s">
        <x:v>40</x:v>
      </x:c>
      <x:c r="C82" s="44">
        <x:f>SUM(C78:C81)</x:f>
        <x:v>249000</x:v>
      </x:c>
      <x:c r="D82" s="26">
        <x:f>SUM(D80:D81)</x:f>
        <x:v>49664.800000000003</x:v>
      </x:c>
      <x:c r="E82" s="47"/>
      <x:c r="G82" s="36"/>
      <x:c r="H82" s="39"/>
      <x:c r="I82" s="39"/>
      <x:c r="J82" s="36"/>
      <x:c r="K82" s="36"/>
      <x:c r="L82" s="3"/>
    </x:row>
    <x:row r="83" spans="1:12" ht="23.25" x14ac:dyDescent="0.25">
      <x:c r="A83" s="10">
        <x:v>44600</x:v>
      </x:c>
      <x:c r="B83" s="13"/>
      <x:c r="C83" s="40"/>
      <x:c r="D83" s="22">
        <x:v>0</x:v>
      </x:c>
      <x:c r="E83" s="57" t="s">
        <x:v>61</x:v>
      </x:c>
      <x:c r="G83" s="36"/>
      <x:c r="H83" s="39"/>
      <x:c r="I83" s="39"/>
      <x:c r="J83" s="36"/>
      <x:c r="K83" s="36"/>
      <x:c r="L83" s="3"/>
    </x:row>
    <x:row r="84" spans="1:12" x14ac:dyDescent="0.25">
      <x:c r="A84" s="14">
        <x:v>45000</x:v>
      </x:c>
      <x:c r="B84" s="33" t="s">
        <x:v>41</x:v>
      </x:c>
      <x:c r="C84" s="46"/>
      <x:c r="D84" s="34"/>
      <x:c r="E84" s="52"/>
      <x:c r="G84" s="36"/>
      <x:c r="H84" s="39"/>
      <x:c r="I84" s="39"/>
      <x:c r="J84" s="36"/>
      <x:c r="K84" s="36"/>
      <x:c r="L84" s="3"/>
    </x:row>
    <x:row r="85" spans="1:12" x14ac:dyDescent="0.25">
      <x:c r="A85" s="10"/>
      <x:c r="B85" s="20"/>
      <x:c r="C85" s="40"/>
      <x:c r="D85" s="34"/>
      <x:c r="E85" s="52"/>
      <x:c r="G85" s="36"/>
      <x:c r="H85" s="39"/>
      <x:c r="I85" s="39"/>
      <x:c r="J85" s="36"/>
      <x:c r="K85" s="36"/>
      <x:c r="L85" s="3"/>
    </x:row>
    <x:row r="86" spans="1:12" ht="27" customHeight="1" x14ac:dyDescent="0.25">
      <x:c r="A86" s="14">
        <x:v>46000</x:v>
      </x:c>
      <x:c r="B86" s="33" t="s">
        <x:v>42</x:v>
      </x:c>
      <x:c r="C86" s="45"/>
      <x:c r="D86" s="17"/>
      <x:c r="E86" s="52"/>
      <x:c r="G86" s="36"/>
      <x:c r="H86" s="39"/>
      <x:c r="I86" s="39"/>
      <x:c r="J86" s="36"/>
      <x:c r="K86" s="36"/>
      <x:c r="L86" s="3"/>
    </x:row>
    <x:row r="87" spans="1:12" x14ac:dyDescent="0.25">
      <x:c r="A87" s="18"/>
      <x:c r="B87" s="18"/>
      <x:c r="C87" s="45"/>
      <x:c r="D87" s="17"/>
      <x:c r="E87" s="52"/>
      <x:c r="G87" s="36"/>
      <x:c r="H87" s="39"/>
      <x:c r="I87" s="39"/>
      <x:c r="J87" s="36"/>
      <x:c r="K87" s="36"/>
      <x:c r="L87" s="3"/>
    </x:row>
    <x:row r="88" spans="1:12" ht="19.5" customHeight="1" x14ac:dyDescent="0.25">
      <x:c r="A88" s="19" t="s">
        <x:v>43</x:v>
      </x:c>
      <x:c r="B88" s="14" t="s">
        <x:v>44</x:v>
      </x:c>
      <x:c r="C88" s="44">
        <x:f>C16+C45+C69+C82+C77</x:f>
        <x:v>47857726</x:v>
      </x:c>
      <x:c r="D88" s="26">
        <x:f>D16+D45+D69+D82+D77+D83</x:f>
        <x:v>44837254.730000004</x:v>
      </x:c>
      <x:c r="E88" s="52"/>
      <x:c r="G88" s="36"/>
      <x:c r="H88" s="36"/>
      <x:c r="I88" s="36"/>
      <x:c r="J88" s="36"/>
      <x:c r="K88" s="36"/>
      <x:c r="L88" s="3"/>
    </x:row>
  </x:sheetData>
  <x:sheetProtection password="" sheet="1" objects="1" scenarios="1"/>
  <x:mergeCells count="4">
    <x:mergeCell ref="A1:E1"/>
    <x:mergeCell ref="A2:E2"/>
    <x:mergeCell ref="C8:D8"/>
    <x:mergeCell ref="A3:E3"/>
  </x:mergeCells>
  <x:pageMargins left="0.70866141732283472" right="0.69" top="0.74803149606299213" bottom="0.74803149606299213" header="1.58" footer="0.31496062992125984"/>
  <x:pageSetup scale="87" fitToHeight="0" orientation="portrait" horizontalDpi="4294967293" verticalDpi="4294967293" r:id="rId1"/>
  <x:headerFooter>
    <x:oddHeader>&amp;RHOJA&amp;P DE &amp;N</x:oddHeader>
    <x:oddFooter>ISAF-3e7de000-7fe0-5fb1-d15c-0eb9cbb739f1
8/14/2019 9:15:30 AM</x:oddFooter>
    <x:evenFooter>ISAF-3e7de000-7fe0-5fb1-d15c-0eb9cbb739f1
8/14/2019 9:15:30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C.P. 11 T2 2019</vt:lpstr>
      <vt:lpstr>'C.P. 11 T2 2019'!Títulos_a_imprimir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JoseLuis</dc:creator>
  <cp:lastModifiedBy>JoseLuis</cp:lastModifiedBy>
  <cp:lastPrinted>2019-08-14T16:09:45Z</cp:lastPrinted>
  <dcterms:created xsi:type="dcterms:W3CDTF">2018-11-12T20:54:02Z</dcterms:created>
  <dcterms:modified xsi:type="dcterms:W3CDTF">2019-08-14T16:16:21Z</dcterms:modified>
</cp:coreProperties>
</file>